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F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<sst xmlns="http://schemas.openxmlformats.org/spreadsheetml/2006/main" count="114" uniqueCount="74">
  <si>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</si>
  <si>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</si>
  <si>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</si>
  <si>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</si>
  <si>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</si>
  <si>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9.4.2022</t>
  </si>
  <si>
    <t>Domácí</t>
  </si>
  <si>
    <t xml:space="preserve">Sokol Přemyslovice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</si>
  <si>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</si>
  <si>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</si>
  <si>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</si>
  <si>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</si>
  <si>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</si>
  <si>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</si>
  <si>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</si>
  <si>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</si>
  <si>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</si>
  <si>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</si>
  <si>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</si>
  <si>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</si>
  <si>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</si>
  <si>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</si>
  <si>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Bracek</t>
  </si>
  <si>
    <t>Pavel</t>
  </si>
  <si>
    <t>Petr</t>
  </si>
  <si>
    <t>Říha</t>
  </si>
  <si>
    <t>Blažek</t>
  </si>
  <si>
    <t>Ivan</t>
  </si>
  <si>
    <t>Michal</t>
  </si>
  <si>
    <t>Šoupal</t>
  </si>
  <si>
    <t>Basista</t>
  </si>
  <si>
    <t>Jiří</t>
  </si>
  <si>
    <t>Maciej</t>
  </si>
  <si>
    <t>Tomek</t>
  </si>
  <si>
    <t>Slanina</t>
  </si>
  <si>
    <t>Eduard</t>
  </si>
  <si>
    <t>Luděk</t>
  </si>
  <si>
    <t>Sedláček</t>
  </si>
  <si>
    <t>Jahn</t>
  </si>
  <si>
    <t>Jan</t>
  </si>
  <si>
    <t>Milan</t>
  </si>
  <si>
    <t>Fraus</t>
  </si>
  <si>
    <t>Valíček</t>
  </si>
  <si>
    <t>Tomáš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</si>
  <si>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</si>
  <si>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</si>
  <si>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</si>
  <si>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</si>
  <si>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</si>
  <si>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</si>
  <si>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</si>
  <si>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</si>
  <si>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>Jiří Kankovský</t>
  </si>
  <si>
    <t>Číslo průkazu:</t>
  </si>
  <si>
    <t>II/0312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</si>
  <si>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</si>
  <si>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</si>
  <si>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</si>
  <si>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</si>
  <si>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</si>
  <si>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</si>
  <si>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</si>
  <si>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</si>
  <si>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</si>
  <si>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</si>
  <si>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</si>
  <si>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</si>
  <si>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</si>
  <si>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</si>
  <si>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</si>
  <si>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</si>
  <si>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</si>
  <si>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</si>
  <si>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Jiří Kankovský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</si>
</sst>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35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45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35</v>
      </c>
      <c r="F9" s="18">
        <v>1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1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70</v>
      </c>
      <c r="E10" s="18">
        <v>57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1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71</v>
      </c>
      <c r="P11" s="23">
        <v>0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171</v>
      </c>
      <c r="F12" s="28">
        <f>IF(ISNUMBER($G12),SUM(F8:F11),"")</f>
        <v>5</v>
      </c>
      <c r="G12" s="29">
        <f>IF(SUM($G8:$G11)+SUM($Q8:$Q11)&gt;0,SUM(G8:G11),"")</f>
        <v>508</v>
      </c>
      <c r="H12" s="27">
        <f>IF(ISNUMBER($G12),SUM(H8:H11),"")</f>
        <v>0</v>
      </c>
      <c r="I12" s="99"/>
      <c r="K12" s="96">
        <v>15650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213</v>
      </c>
      <c r="P12" s="28">
        <f>IF(ISNUMBER($G12),SUM(P8:P11),"")</f>
        <v>2</v>
      </c>
      <c r="Q12" s="29">
        <f>IF(SUM($G8:$G11)+SUM($Q8:$Q11)&gt;0,SUM(Q8:Q11),"")</f>
        <v>580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60</v>
      </c>
      <c r="F13" s="12">
        <v>0</v>
      </c>
      <c r="G13" s="13">
        <f>IF(AND(ISBLANK(D13),ISBLANK(E13)),"",D13+E13)</f>
        <v>161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43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44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33</v>
      </c>
      <c r="P14" s="18">
        <v>1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51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35</v>
      </c>
      <c r="P15" s="18">
        <v>2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56</v>
      </c>
      <c r="F16" s="23">
        <v>0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43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406</v>
      </c>
      <c r="E17" s="28">
        <f>IF(ISNUMBER($G17),SUM(E13:E16),"")</f>
        <v>211</v>
      </c>
      <c r="F17" s="28">
        <f>IF(ISNUMBER($G17),SUM(F13:F16),"")</f>
        <v>2</v>
      </c>
      <c r="G17" s="29">
        <f>IF(SUM($G13:$G16)+SUM($Q13:$Q16)&gt;0,SUM(G13:G16),"")</f>
        <v>617</v>
      </c>
      <c r="H17" s="27">
        <f>IF(ISNUMBER($G17),SUM(H13:H16),"")</f>
        <v>4</v>
      </c>
      <c r="I17" s="99"/>
      <c r="K17" s="96">
        <v>6446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154</v>
      </c>
      <c r="P17" s="28">
        <f>IF(ISNUMBER($G17),SUM(P13:P16),"")</f>
        <v>4</v>
      </c>
      <c r="Q17" s="29">
        <f>IF(SUM($G13:$G16)+SUM($Q13:$Q16)&gt;0,SUM(Q13:Q16),"")</f>
        <v>504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36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35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49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44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42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43</v>
      </c>
      <c r="P20" s="18">
        <v>1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36</v>
      </c>
      <c r="F21" s="23">
        <v>3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40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163</v>
      </c>
      <c r="F22" s="28">
        <f>IF(ISNUMBER($G22),SUM(F18:F21),"")</f>
        <v>7</v>
      </c>
      <c r="G22" s="29">
        <f>IF(SUM($G18:$G21)+SUM($Q18:$Q21)&gt;0,SUM(G18:G21),"")</f>
        <v>519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162</v>
      </c>
      <c r="P22" s="28">
        <f>IF(ISNUMBER($G22),SUM(P18:P21),"")</f>
        <v>5</v>
      </c>
      <c r="Q22" s="29">
        <f>IF(SUM($G18:$G21)+SUM($Q18:$Q21)&gt;0,SUM(Q18:Q21),"")</f>
        <v>523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36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53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35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41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42</v>
      </c>
      <c r="F25" s="18">
        <v>1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84</v>
      </c>
      <c r="O25" s="18">
        <v>43</v>
      </c>
      <c r="P25" s="18">
        <v>2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71</v>
      </c>
      <c r="E26" s="23">
        <v>36</v>
      </c>
      <c r="F26" s="23">
        <v>1</v>
      </c>
      <c r="G26" s="24">
        <f>IF(AND(ISBLANK(D26),ISBLANK(E26)),"",D26+E26)</f>
        <v>107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54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149</v>
      </c>
      <c r="F27" s="28">
        <f>IF(ISNUMBER($G27),SUM(F23:F26),"")</f>
        <v>4</v>
      </c>
      <c r="G27" s="29">
        <f>IF(SUM($G23:$G26)+SUM($Q23:$Q26)&gt;0,SUM(G23:G26),"")</f>
        <v>485</v>
      </c>
      <c r="H27" s="27">
        <f>IF(ISNUMBER($G27),SUM(H23:H26),"")</f>
        <v>0</v>
      </c>
      <c r="I27" s="99"/>
      <c r="K27" s="96">
        <v>6938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191</v>
      </c>
      <c r="P27" s="28">
        <f>IF(ISNUMBER($G27),SUM(P23:P26),"")</f>
        <v>3</v>
      </c>
      <c r="Q27" s="29">
        <f>IF(SUM($G23:$G26)+SUM($Q23:$Q26)&gt;0,SUM(Q23:Q26),"")</f>
        <v>563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49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82</v>
      </c>
      <c r="O28" s="12">
        <v>45</v>
      </c>
      <c r="P28" s="12">
        <v>1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43</v>
      </c>
      <c r="F29" s="18">
        <v>0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51</v>
      </c>
      <c r="P29" s="18">
        <v>1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44</v>
      </c>
      <c r="F30" s="18">
        <v>3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36</v>
      </c>
      <c r="P30" s="18">
        <v>0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50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53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11124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520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76</v>
      </c>
      <c r="E33" s="12">
        <v>36</v>
      </c>
      <c r="F33" s="12">
        <v>3</v>
      </c>
      <c r="G33" s="13">
        <f>IF(AND(ISBLANK(D33),ISBLANK(E33)),"",D33+E33)</f>
        <v>112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88</v>
      </c>
      <c r="O33" s="12">
        <v>42</v>
      </c>
      <c r="P33" s="12">
        <v>4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2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35</v>
      </c>
      <c r="P34" s="18">
        <v>2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92</v>
      </c>
      <c r="E35" s="18">
        <v>58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53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36</v>
      </c>
      <c r="F36" s="23">
        <v>2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78</v>
      </c>
      <c r="O36" s="23">
        <v>43</v>
      </c>
      <c r="P36" s="23">
        <v>2</v>
      </c>
      <c r="Q36" s="24">
        <f>IF(AND(ISBLANK(N36),ISBLANK(O36)),"",N36+O36)</f>
        <v>121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9002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173</v>
      </c>
      <c r="F37" s="28">
        <f>IF(ISNUMBER($G37),SUM(F33:F36),"")</f>
        <v>7</v>
      </c>
      <c r="G37" s="29">
        <f>IF(SUM($G33:$G36)+SUM($Q33:$Q36)&gt;0,SUM(G33:G36),"")</f>
        <v>510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331</v>
      </c>
      <c r="O37" s="28">
        <f>IF(ISNUMBER($G37),SUM(O33:O36),"")</f>
        <v>173</v>
      </c>
      <c r="P37" s="28">
        <f>IF(ISNUMBER($G37),SUM(P33:P36),"")</f>
        <v>8</v>
      </c>
      <c r="Q37" s="29">
        <f>IF(SUM($G33:$G36)+SUM($Q33:$Q36)&gt;0,SUM(Q33:Q36),"")</f>
        <v>504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2133</v>
      </c>
      <c r="E39" s="34">
        <f>IF(ISNUMBER($G39),SUM(E12,E17,E22,E27,E32,E37),"")</f>
        <v>1053</v>
      </c>
      <c r="F39" s="34">
        <f>IF(ISNUMBER($G39),SUM(F12,F17,F22,F27,F32,F37),"")</f>
        <v>29</v>
      </c>
      <c r="G39" s="35">
        <f>IF(SUM($G$8:$G$37)+SUM($Q$8:$Q$37)&gt;0,SUM(G12,G17,G22,G27,G32,G37),"")</f>
        <v>3186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2116</v>
      </c>
      <c r="O39" s="34">
        <f>IF(ISNUMBER($G39),SUM(O12,O17,O22,O27,O32,O37),"")</f>
        <v>1078</v>
      </c>
      <c r="P39" s="34">
        <f>IF(ISNUMBER($G39),SUM(P12,P17,P22,P27,P32,P37),"")</f>
        <v>25</v>
      </c>
      <c r="Q39" s="35">
        <f>IF(SUM($G$8:$G$37)+SUM($Q$8:$Q$37)&gt;0,SUM(Q12,Q17,Q22,Q27,Q32,Q37),"")</f>
        <v>3194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2022-04-09T19:10:51Z</dcterms:modified>
</cp:coreProperties>
</file>